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Общий!$A$4:$AC$4</definedName>
  </definedNames>
  <calcPr calcId="125725"/>
</workbook>
</file>

<file path=xl/calcChain.xml><?xml version="1.0" encoding="utf-8"?>
<calcChain xmlns="http://schemas.openxmlformats.org/spreadsheetml/2006/main">
  <c r="R5" i="1"/>
  <c r="S5" s="1"/>
  <c r="R6"/>
  <c r="S6" s="1"/>
  <c r="T6" s="1"/>
  <c r="R7"/>
  <c r="S7" s="1"/>
  <c r="T7" s="1"/>
  <c r="R8"/>
  <c r="S8" s="1"/>
  <c r="T8" s="1"/>
  <c r="R9"/>
  <c r="S9" s="1"/>
  <c r="T9" s="1"/>
  <c r="R10"/>
  <c r="S10" s="1"/>
  <c r="T10" s="1"/>
  <c r="R11"/>
  <c r="S11" s="1"/>
  <c r="T11" s="1"/>
  <c r="R12"/>
  <c r="S12" s="1"/>
  <c r="T12" s="1"/>
  <c r="R13"/>
  <c r="S13" s="1"/>
  <c r="T13" s="1"/>
  <c r="O14"/>
  <c r="R14" l="1"/>
  <c r="T5"/>
  <c r="T14" s="1"/>
  <c r="S14"/>
</calcChain>
</file>

<file path=xl/sharedStrings.xml><?xml version="1.0" encoding="utf-8"?>
<sst xmlns="http://schemas.openxmlformats.org/spreadsheetml/2006/main" count="223" uniqueCount="103">
  <si>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</si>
  <si>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</si>
  <si>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</si>
  <si>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</si>
  <si>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</si>
  <si>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</si>
  <si>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</si>
  <si>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</si>
  <si>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</si>
  <si>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</si>
  <si>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</si>
  <si>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</si>
  <si>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</si>
  <si>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</si>
  <si>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</si>
  <si>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</si>
  <si>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</si>
  <si>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</si>
  <si>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</si>
  <si>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</si>
  <si>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</si>
  <si>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</si>
  <si>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</si>
  <si>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</si>
  <si>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</si>
  <si>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</si>
  <si>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</si>
  <si>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Приложение №1 к Договору ________________________от__________________</t>
  </si>
  <si>
    <t>1</t>
  </si>
  <si>
    <t>12.ИСУП.5802846</t>
  </si>
  <si>
    <t>-</t>
  </si>
  <si>
    <t>Огнетушитель хладоновый переносной  (в комплекте с кронштейном)</t>
  </si>
  <si>
    <t>ОХ-2</t>
  </si>
  <si>
    <t>Масса заряда огнетущащего вещества: 2,00 кг; длина струи огнетушащего вещества: не менее 2 м; продолжительность подачи 95 % огнетушащего вещества: не менее 6 с</t>
  </si>
  <si>
    <t>ТУ ТР ATS 90-020/96-2005</t>
  </si>
  <si>
    <t>4</t>
  </si>
  <si>
    <t>III</t>
  </si>
  <si>
    <t>R4.01838.5.0.26</t>
  </si>
  <si>
    <t>R4.01838.3.0.28</t>
  </si>
  <si>
    <t>шт.</t>
  </si>
  <si>
    <t>Реакторное отделение.</t>
  </si>
  <si>
    <t>в комплекте с кронштейном</t>
  </si>
  <si>
    <t>БКП 2/ОГСВК</t>
  </si>
  <si>
    <t>Оборудование</t>
  </si>
  <si>
    <t>2</t>
  </si>
  <si>
    <t>12.ИСУП.5802847</t>
  </si>
  <si>
    <t>Огнетушитель углекислотный передвижной</t>
  </si>
  <si>
    <t>ОУ-55</t>
  </si>
  <si>
    <t>Масса заряда огнетущащего вещества: 55,00 кг; длина струи огнетушащего вещества: 4 м; продолжительность подачи  огнетушащего вещества: 20 с</t>
  </si>
  <si>
    <t>ТУ 4854-004-61192961-2010</t>
  </si>
  <si>
    <t/>
  </si>
  <si>
    <t>3</t>
  </si>
  <si>
    <t>12.ИСУП.5782856</t>
  </si>
  <si>
    <t>4VX20B002</t>
  </si>
  <si>
    <t>Модуль порошкового пожаротушения взрывозащищенный</t>
  </si>
  <si>
    <t>«Буран-2,5взр» МПП(р)-2,5-И-ГЭ-УХЛ кат.3.1</t>
  </si>
  <si>
    <t>1. Температурные условия эксплуатации, ?С  от – 50 ?С до + 50 ?С; 2. Маркировка взрывозащиты  2ExemIIBT3 X; 3. Продолжительность подачи огнетушащего порошка, с  не более 0,5 4. Быстродействие, с  не более 2,0 5. Масса огнетушащего порошка ВЕКСОН-АВС 50  1,95±0,05 ТУ 2149-028-10968286-97, кг; 6. Вместимость корпуса, л  2,5±0,12  7. Масса остатка огнетушащего порошка после срабатывания, %, не более  10</t>
  </si>
  <si>
    <t>ТУ 4854-004-40302231-97</t>
  </si>
  <si>
    <t>R4.01829.2.0.26</t>
  </si>
  <si>
    <t>R4.01829.3.0.28</t>
  </si>
  <si>
    <t>Комплекс инженерно-технических мероприятий гражданской обороны и мероприятия по предупреждению чрезвычайных ситуаций ( Убежище ГО на 600 укрываемых и светомаскировка)</t>
  </si>
  <si>
    <t>Срок службы - 10 лет</t>
  </si>
  <si>
    <t>12.ИСУП.5782857</t>
  </si>
  <si>
    <t>4VX20B003</t>
  </si>
  <si>
    <t>5</t>
  </si>
  <si>
    <t>12.ИСУП.5782858</t>
  </si>
  <si>
    <t>4VX20B004</t>
  </si>
  <si>
    <t>1. Температурные условия эксплуатации, ?С  от – 50 ?С до + 50 ?С; 2. Маркировка взрывозащиты  2ExemIIBT3 X; 3. Продолжительность подачи огнетушащего порошка, с  не более 0,5 4. Быстродействие, с  не более 2,0  5. Масса огнетушащего порошка ВЕКСОН-АВС 50  1,95±0,05 ТУ 2149-028-10968286-97, кг; 6. Вместимость корпуса, л  2,5±0,12  7. Масса остатка огнетушащего порошка после срабатывания, %, не более  10</t>
  </si>
  <si>
    <t>6</t>
  </si>
  <si>
    <t>12.ИСУП.5782859</t>
  </si>
  <si>
    <t>4VX20B005</t>
  </si>
  <si>
    <t>1. Температурные условия эксплуатации, ?С  от – 50 ?С до + 50 ?С; 2. Маркировка взрывозащиты  2ExemIIBT3 X; 3. Продолжительность подачи огнетушащего порошка, с  не более 0,5  4. Быстродействие, с  не более 2,0  5. Масса огнетушащего порошка ВЕКСОН-АВС 50  1,95±0,05 ТУ 2149-028-10968286-97, кг; 6. Вместимость корпуса, л  2,5±0,12  7. Масса остатка огнетушащего порошка после срабатывания, %, не более  10</t>
  </si>
  <si>
    <t>7</t>
  </si>
  <si>
    <t>12.ИСУП.5782860</t>
  </si>
  <si>
    <t>4VX20B006</t>
  </si>
  <si>
    <t>8</t>
  </si>
  <si>
    <t>12.ИСУП.5782861</t>
  </si>
  <si>
    <t>4VX20B007</t>
  </si>
  <si>
    <t>9</t>
  </si>
  <si>
    <t>12.ИСУП.5782862</t>
  </si>
  <si>
    <t>4VX20B008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</si>
  <si>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</si>
  <si>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</si>
  <si>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</si>
  <si>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</si>
  <si>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</si>
  <si>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</si>
  <si>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модулей порошкового пожаротушения и огнетушителей. Энергоблок № 4 Ростовской АЭС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</si>
  <si>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</si>
  <si>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</si>
  <si>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</si>
  <si>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</si>
  <si>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</si>
  <si>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</si>
  <si>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</si>
  <si>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</si>
  <si>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</si>
  <si>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</si>
  <si>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</si>
  <si>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</si>
  <si>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</si>
  <si>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Сборный</t>
  </si>
  <si>
    <t xml:space="preserve">Кол-во </t>
  </si>
</sst>
</file>

<file path=xl/styles.xml><?xml version="1.0" encoding="utf-8"?>
<styleSheet xmlns="http://schemas.openxmlformats.org/spreadsheetml/2006/main">
  <numFmts count="1">
    <numFmt numFmtId="164" formatCode="dd/mm/yy;@"/>
  </numFmts>
  <fonts count="9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20"/>
      <name val="Arial"/>
      <family val="2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left" vertical="center"/>
    </xf>
    <xf numFmtId="0" fontId="8" fillId="0" borderId="0" xfId="0" applyFont="1" applyAlignment="1">
      <alignment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9"/>
  <sheetViews>
    <sheetView tabSelected="1" view="pageBreakPreview" zoomScale="60" zoomScaleNormal="50" workbookViewId="0">
      <pane xSplit="4" ySplit="4" topLeftCell="E5" activePane="bottomRight" state="frozen"/>
      <selection pane="topRight" activeCell="E1" sqref="E1"/>
      <selection pane="bottomLeft" activeCell="A4" sqref="A4"/>
      <selection pane="bottomRight" activeCell="X22" sqref="X22"/>
    </sheetView>
  </sheetViews>
  <sheetFormatPr defaultRowHeight="15.75"/>
  <cols>
    <col min="1" max="1" width="6.5703125" style="8" customWidth="1"/>
    <col min="2" max="2" width="13.140625" style="8" customWidth="1"/>
    <col min="3" max="3" width="9.42578125" style="8" customWidth="1"/>
    <col min="4" max="4" width="22.42578125" style="13" customWidth="1"/>
    <col min="5" max="5" width="22" style="8" customWidth="1"/>
    <col min="6" max="6" width="40.85546875" style="8" customWidth="1"/>
    <col min="7" max="7" width="9.85546875" style="8" customWidth="1"/>
    <col min="8" max="8" width="8.42578125" style="8" customWidth="1"/>
    <col min="9" max="9" width="9.5703125" style="8" customWidth="1"/>
    <col min="10" max="10" width="19.28515625" style="8" customWidth="1"/>
    <col min="11" max="11" width="8.140625" style="9" customWidth="1"/>
    <col min="12" max="13" width="13.7109375" style="8" customWidth="1"/>
    <col min="14" max="14" width="7" style="8" customWidth="1"/>
    <col min="15" max="15" width="7.42578125" style="10" customWidth="1"/>
    <col min="16" max="16" width="7.5703125" style="9" customWidth="1"/>
    <col min="17" max="18" width="12.7109375" style="11" customWidth="1"/>
    <col min="19" max="20" width="15.7109375" style="11" customWidth="1"/>
    <col min="21" max="21" width="30.42578125" style="8" customWidth="1"/>
    <col min="22" max="22" width="13.140625" style="12" customWidth="1"/>
    <col min="23" max="24" width="17" style="8" customWidth="1"/>
    <col min="25" max="25" width="12.28515625" style="8" customWidth="1"/>
    <col min="26" max="26" width="14" style="9" customWidth="1"/>
    <col min="27" max="27" width="11.42578125" style="16" customWidth="1"/>
    <col min="28" max="28" width="9.140625" style="17"/>
    <col min="29" max="29" width="11.85546875" style="17" customWidth="1"/>
    <col min="30" max="16384" width="9.140625" style="3"/>
  </cols>
  <sheetData>
    <row r="1" spans="1:29" ht="40.5" customHeight="1">
      <c r="U1" s="34" t="s">
        <v>27</v>
      </c>
    </row>
    <row r="2" spans="1:29" s="4" customFormat="1" ht="66" customHeight="1">
      <c r="A2" s="18"/>
      <c r="B2" s="18"/>
      <c r="C2" s="41" t="s">
        <v>87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3"/>
      <c r="S2" s="43"/>
      <c r="T2" s="43"/>
      <c r="U2" s="43"/>
      <c r="V2" s="43"/>
      <c r="W2" s="43"/>
      <c r="X2" s="43"/>
      <c r="Y2" s="18"/>
      <c r="Z2" s="14"/>
      <c r="AA2" s="14"/>
      <c r="AB2" s="15"/>
    </row>
    <row r="3" spans="1:29" s="1" customFormat="1" ht="78.7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9</v>
      </c>
      <c r="I3" s="5" t="s">
        <v>10</v>
      </c>
      <c r="J3" s="5" t="s">
        <v>19</v>
      </c>
      <c r="K3" s="5" t="s">
        <v>7</v>
      </c>
      <c r="L3" s="5" t="s">
        <v>8</v>
      </c>
      <c r="M3" s="5" t="s">
        <v>11</v>
      </c>
      <c r="N3" s="5" t="s">
        <v>7</v>
      </c>
      <c r="O3" s="6" t="s">
        <v>102</v>
      </c>
      <c r="P3" s="5" t="s">
        <v>13</v>
      </c>
      <c r="Q3" s="5" t="s">
        <v>16</v>
      </c>
      <c r="R3" s="5" t="s">
        <v>17</v>
      </c>
      <c r="S3" s="5" t="s">
        <v>23</v>
      </c>
      <c r="T3" s="5" t="s">
        <v>18</v>
      </c>
      <c r="U3" s="5" t="s">
        <v>14</v>
      </c>
      <c r="V3" s="7" t="s">
        <v>15</v>
      </c>
      <c r="W3" s="5" t="s">
        <v>12</v>
      </c>
      <c r="X3" s="5" t="s">
        <v>21</v>
      </c>
      <c r="Y3" s="5" t="s">
        <v>20</v>
      </c>
      <c r="Z3" s="5" t="s">
        <v>22</v>
      </c>
      <c r="AA3" s="5" t="s">
        <v>24</v>
      </c>
      <c r="AB3" s="5" t="s">
        <v>25</v>
      </c>
      <c r="AC3" s="5" t="s">
        <v>26</v>
      </c>
    </row>
    <row r="4" spans="1:29" s="2" customFormat="1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6">
        <v>15</v>
      </c>
      <c r="P4" s="5">
        <v>16</v>
      </c>
      <c r="Q4" s="5" t="s">
        <v>88</v>
      </c>
      <c r="R4" s="5" t="s">
        <v>89</v>
      </c>
      <c r="S4" s="5" t="s">
        <v>90</v>
      </c>
      <c r="T4" s="5" t="s">
        <v>91</v>
      </c>
      <c r="U4" s="5" t="s">
        <v>92</v>
      </c>
      <c r="V4" s="5" t="s">
        <v>93</v>
      </c>
      <c r="W4" s="5" t="s">
        <v>94</v>
      </c>
      <c r="X4" s="5" t="s">
        <v>95</v>
      </c>
      <c r="Y4" s="5" t="s">
        <v>96</v>
      </c>
      <c r="Z4" s="5" t="s">
        <v>97</v>
      </c>
      <c r="AA4" s="5" t="s">
        <v>98</v>
      </c>
      <c r="AB4" s="5" t="s">
        <v>99</v>
      </c>
      <c r="AC4" s="5" t="s">
        <v>100</v>
      </c>
    </row>
    <row r="5" spans="1:29" ht="118.5" customHeight="1">
      <c r="A5" s="19" t="s">
        <v>28</v>
      </c>
      <c r="B5" s="19" t="s">
        <v>29</v>
      </c>
      <c r="C5" s="19" t="s">
        <v>30</v>
      </c>
      <c r="D5" s="20" t="s">
        <v>31</v>
      </c>
      <c r="E5" s="19" t="s">
        <v>32</v>
      </c>
      <c r="F5" s="19" t="s">
        <v>33</v>
      </c>
      <c r="G5" s="19" t="s">
        <v>34</v>
      </c>
      <c r="H5" s="19" t="s">
        <v>35</v>
      </c>
      <c r="I5" s="19" t="s">
        <v>36</v>
      </c>
      <c r="J5" s="19" t="s">
        <v>37</v>
      </c>
      <c r="K5" s="21">
        <v>1</v>
      </c>
      <c r="L5" s="19" t="s">
        <v>30</v>
      </c>
      <c r="M5" s="19" t="s">
        <v>38</v>
      </c>
      <c r="N5" s="19" t="s">
        <v>28</v>
      </c>
      <c r="O5" s="22">
        <v>8</v>
      </c>
      <c r="P5" s="21" t="s">
        <v>39</v>
      </c>
      <c r="Q5" s="23">
        <v>0</v>
      </c>
      <c r="R5" s="23">
        <f t="shared" ref="R5:R13" si="0">Q5*O5</f>
        <v>0</v>
      </c>
      <c r="S5" s="23">
        <f t="shared" ref="S5:S13" si="1">ROUND(R5*0.18,2)</f>
        <v>0</v>
      </c>
      <c r="T5" s="23">
        <f t="shared" ref="T5:T13" si="2">R5+S5</f>
        <v>0</v>
      </c>
      <c r="U5" s="19" t="s">
        <v>40</v>
      </c>
      <c r="V5" s="24">
        <v>42338</v>
      </c>
      <c r="W5" s="19" t="s">
        <v>41</v>
      </c>
      <c r="X5" s="19"/>
      <c r="Y5" s="19" t="s">
        <v>42</v>
      </c>
      <c r="Z5" s="21" t="s">
        <v>43</v>
      </c>
      <c r="AA5" s="25"/>
      <c r="AB5" s="26">
        <v>4</v>
      </c>
      <c r="AC5" s="26" t="s">
        <v>101</v>
      </c>
    </row>
    <row r="6" spans="1:29" ht="126" customHeight="1">
      <c r="A6" s="19" t="s">
        <v>44</v>
      </c>
      <c r="B6" s="19" t="s">
        <v>45</v>
      </c>
      <c r="C6" s="19" t="s">
        <v>30</v>
      </c>
      <c r="D6" s="20" t="s">
        <v>46</v>
      </c>
      <c r="E6" s="19" t="s">
        <v>47</v>
      </c>
      <c r="F6" s="19" t="s">
        <v>48</v>
      </c>
      <c r="G6" s="19" t="s">
        <v>49</v>
      </c>
      <c r="H6" s="19" t="s">
        <v>35</v>
      </c>
      <c r="I6" s="19" t="s">
        <v>36</v>
      </c>
      <c r="J6" s="19" t="s">
        <v>37</v>
      </c>
      <c r="K6" s="21">
        <v>2</v>
      </c>
      <c r="L6" s="19" t="s">
        <v>30</v>
      </c>
      <c r="M6" s="19" t="s">
        <v>38</v>
      </c>
      <c r="N6" s="19" t="s">
        <v>44</v>
      </c>
      <c r="O6" s="22">
        <v>6</v>
      </c>
      <c r="P6" s="21" t="s">
        <v>39</v>
      </c>
      <c r="Q6" s="23">
        <v>0</v>
      </c>
      <c r="R6" s="23">
        <f t="shared" si="0"/>
        <v>0</v>
      </c>
      <c r="S6" s="23">
        <f t="shared" si="1"/>
        <v>0</v>
      </c>
      <c r="T6" s="23">
        <f t="shared" si="2"/>
        <v>0</v>
      </c>
      <c r="U6" s="19" t="s">
        <v>40</v>
      </c>
      <c r="V6" s="24">
        <v>42338</v>
      </c>
      <c r="W6" s="19" t="s">
        <v>50</v>
      </c>
      <c r="X6" s="19"/>
      <c r="Y6" s="19" t="s">
        <v>42</v>
      </c>
      <c r="Z6" s="21" t="s">
        <v>43</v>
      </c>
      <c r="AA6" s="25"/>
      <c r="AB6" s="26">
        <v>4</v>
      </c>
      <c r="AC6" s="26" t="s">
        <v>101</v>
      </c>
    </row>
    <row r="7" spans="1:29" ht="272.25" customHeight="1">
      <c r="A7" s="19" t="s">
        <v>51</v>
      </c>
      <c r="B7" s="19" t="s">
        <v>52</v>
      </c>
      <c r="C7" s="19" t="s">
        <v>53</v>
      </c>
      <c r="D7" s="20" t="s">
        <v>54</v>
      </c>
      <c r="E7" s="19" t="s">
        <v>55</v>
      </c>
      <c r="F7" s="44" t="s">
        <v>56</v>
      </c>
      <c r="G7" s="19" t="s">
        <v>57</v>
      </c>
      <c r="H7" s="19" t="s">
        <v>35</v>
      </c>
      <c r="I7" s="19" t="s">
        <v>36</v>
      </c>
      <c r="J7" s="19" t="s">
        <v>58</v>
      </c>
      <c r="K7" s="21">
        <v>1</v>
      </c>
      <c r="L7" s="19" t="s">
        <v>30</v>
      </c>
      <c r="M7" s="19" t="s">
        <v>59</v>
      </c>
      <c r="N7" s="19" t="s">
        <v>44</v>
      </c>
      <c r="O7" s="22">
        <v>1</v>
      </c>
      <c r="P7" s="21" t="s">
        <v>39</v>
      </c>
      <c r="Q7" s="23">
        <v>0</v>
      </c>
      <c r="R7" s="23">
        <f t="shared" si="0"/>
        <v>0</v>
      </c>
      <c r="S7" s="23">
        <f t="shared" si="1"/>
        <v>0</v>
      </c>
      <c r="T7" s="23">
        <f t="shared" si="2"/>
        <v>0</v>
      </c>
      <c r="U7" s="19" t="s">
        <v>60</v>
      </c>
      <c r="V7" s="24">
        <v>42401</v>
      </c>
      <c r="W7" s="19" t="s">
        <v>61</v>
      </c>
      <c r="X7" s="19"/>
      <c r="Y7" s="19" t="s">
        <v>42</v>
      </c>
      <c r="Z7" s="21" t="s">
        <v>43</v>
      </c>
      <c r="AA7" s="25"/>
      <c r="AB7" s="26">
        <v>4</v>
      </c>
      <c r="AC7" s="26" t="s">
        <v>101</v>
      </c>
    </row>
    <row r="8" spans="1:29" ht="264" customHeight="1">
      <c r="A8" s="19" t="s">
        <v>35</v>
      </c>
      <c r="B8" s="19" t="s">
        <v>62</v>
      </c>
      <c r="C8" s="19" t="s">
        <v>63</v>
      </c>
      <c r="D8" s="20" t="s">
        <v>54</v>
      </c>
      <c r="E8" s="19" t="s">
        <v>55</v>
      </c>
      <c r="F8" s="44" t="s">
        <v>56</v>
      </c>
      <c r="G8" s="19" t="s">
        <v>57</v>
      </c>
      <c r="H8" s="19" t="s">
        <v>35</v>
      </c>
      <c r="I8" s="19" t="s">
        <v>36</v>
      </c>
      <c r="J8" s="19" t="s">
        <v>58</v>
      </c>
      <c r="K8" s="21">
        <v>1</v>
      </c>
      <c r="L8" s="19" t="s">
        <v>30</v>
      </c>
      <c r="M8" s="19" t="s">
        <v>59</v>
      </c>
      <c r="N8" s="19" t="s">
        <v>44</v>
      </c>
      <c r="O8" s="22">
        <v>1</v>
      </c>
      <c r="P8" s="21" t="s">
        <v>39</v>
      </c>
      <c r="Q8" s="23">
        <v>0</v>
      </c>
      <c r="R8" s="23">
        <f t="shared" si="0"/>
        <v>0</v>
      </c>
      <c r="S8" s="23">
        <f t="shared" si="1"/>
        <v>0</v>
      </c>
      <c r="T8" s="23">
        <f t="shared" si="2"/>
        <v>0</v>
      </c>
      <c r="U8" s="19" t="s">
        <v>60</v>
      </c>
      <c r="V8" s="24">
        <v>42401</v>
      </c>
      <c r="W8" s="19" t="s">
        <v>61</v>
      </c>
      <c r="X8" s="19"/>
      <c r="Y8" s="19" t="s">
        <v>42</v>
      </c>
      <c r="Z8" s="21" t="s">
        <v>43</v>
      </c>
      <c r="AA8" s="25"/>
      <c r="AB8" s="26">
        <v>4</v>
      </c>
      <c r="AC8" s="26" t="s">
        <v>101</v>
      </c>
    </row>
    <row r="9" spans="1:29" ht="243.75" customHeight="1">
      <c r="A9" s="19" t="s">
        <v>64</v>
      </c>
      <c r="B9" s="19" t="s">
        <v>65</v>
      </c>
      <c r="C9" s="19" t="s">
        <v>66</v>
      </c>
      <c r="D9" s="20" t="s">
        <v>54</v>
      </c>
      <c r="E9" s="19" t="s">
        <v>55</v>
      </c>
      <c r="F9" s="44" t="s">
        <v>67</v>
      </c>
      <c r="G9" s="19" t="s">
        <v>57</v>
      </c>
      <c r="H9" s="19" t="s">
        <v>35</v>
      </c>
      <c r="I9" s="19" t="s">
        <v>36</v>
      </c>
      <c r="J9" s="19" t="s">
        <v>58</v>
      </c>
      <c r="K9" s="21">
        <v>1</v>
      </c>
      <c r="L9" s="19" t="s">
        <v>30</v>
      </c>
      <c r="M9" s="19" t="s">
        <v>59</v>
      </c>
      <c r="N9" s="19" t="s">
        <v>44</v>
      </c>
      <c r="O9" s="22">
        <v>1</v>
      </c>
      <c r="P9" s="21" t="s">
        <v>39</v>
      </c>
      <c r="Q9" s="23">
        <v>0</v>
      </c>
      <c r="R9" s="23">
        <f t="shared" si="0"/>
        <v>0</v>
      </c>
      <c r="S9" s="23">
        <f t="shared" si="1"/>
        <v>0</v>
      </c>
      <c r="T9" s="23">
        <f t="shared" si="2"/>
        <v>0</v>
      </c>
      <c r="U9" s="19" t="s">
        <v>60</v>
      </c>
      <c r="V9" s="24">
        <v>42401</v>
      </c>
      <c r="W9" s="19" t="s">
        <v>61</v>
      </c>
      <c r="X9" s="19"/>
      <c r="Y9" s="19" t="s">
        <v>42</v>
      </c>
      <c r="Z9" s="21" t="s">
        <v>43</v>
      </c>
      <c r="AA9" s="25"/>
      <c r="AB9" s="26">
        <v>4</v>
      </c>
      <c r="AC9" s="26" t="s">
        <v>101</v>
      </c>
    </row>
    <row r="10" spans="1:29" ht="242.25" customHeight="1">
      <c r="A10" s="19" t="s">
        <v>68</v>
      </c>
      <c r="B10" s="19" t="s">
        <v>69</v>
      </c>
      <c r="C10" s="19" t="s">
        <v>70</v>
      </c>
      <c r="D10" s="20" t="s">
        <v>54</v>
      </c>
      <c r="E10" s="19" t="s">
        <v>55</v>
      </c>
      <c r="F10" s="44" t="s">
        <v>71</v>
      </c>
      <c r="G10" s="19" t="s">
        <v>57</v>
      </c>
      <c r="H10" s="19" t="s">
        <v>35</v>
      </c>
      <c r="I10" s="19" t="s">
        <v>36</v>
      </c>
      <c r="J10" s="19" t="s">
        <v>58</v>
      </c>
      <c r="K10" s="21">
        <v>1</v>
      </c>
      <c r="L10" s="19" t="s">
        <v>30</v>
      </c>
      <c r="M10" s="19" t="s">
        <v>59</v>
      </c>
      <c r="N10" s="19" t="s">
        <v>44</v>
      </c>
      <c r="O10" s="22">
        <v>1</v>
      </c>
      <c r="P10" s="21" t="s">
        <v>39</v>
      </c>
      <c r="Q10" s="23">
        <v>0</v>
      </c>
      <c r="R10" s="23">
        <f t="shared" si="0"/>
        <v>0</v>
      </c>
      <c r="S10" s="23">
        <f t="shared" si="1"/>
        <v>0</v>
      </c>
      <c r="T10" s="23">
        <f t="shared" si="2"/>
        <v>0</v>
      </c>
      <c r="U10" s="19" t="s">
        <v>60</v>
      </c>
      <c r="V10" s="24">
        <v>42401</v>
      </c>
      <c r="W10" s="19" t="s">
        <v>61</v>
      </c>
      <c r="X10" s="19"/>
      <c r="Y10" s="19" t="s">
        <v>42</v>
      </c>
      <c r="Z10" s="21" t="s">
        <v>43</v>
      </c>
      <c r="AA10" s="25"/>
      <c r="AB10" s="26">
        <v>4</v>
      </c>
      <c r="AC10" s="26" t="s">
        <v>101</v>
      </c>
    </row>
    <row r="11" spans="1:29" ht="251.25" customHeight="1">
      <c r="A11" s="19" t="s">
        <v>72</v>
      </c>
      <c r="B11" s="19" t="s">
        <v>73</v>
      </c>
      <c r="C11" s="19" t="s">
        <v>74</v>
      </c>
      <c r="D11" s="20" t="s">
        <v>54</v>
      </c>
      <c r="E11" s="19" t="s">
        <v>55</v>
      </c>
      <c r="F11" s="44" t="s">
        <v>71</v>
      </c>
      <c r="G11" s="19" t="s">
        <v>57</v>
      </c>
      <c r="H11" s="19" t="s">
        <v>35</v>
      </c>
      <c r="I11" s="19" t="s">
        <v>36</v>
      </c>
      <c r="J11" s="19" t="s">
        <v>58</v>
      </c>
      <c r="K11" s="21">
        <v>1</v>
      </c>
      <c r="L11" s="19" t="s">
        <v>30</v>
      </c>
      <c r="M11" s="19" t="s">
        <v>59</v>
      </c>
      <c r="N11" s="19" t="s">
        <v>44</v>
      </c>
      <c r="O11" s="22">
        <v>1</v>
      </c>
      <c r="P11" s="21" t="s">
        <v>39</v>
      </c>
      <c r="Q11" s="23">
        <v>0</v>
      </c>
      <c r="R11" s="23">
        <f t="shared" si="0"/>
        <v>0</v>
      </c>
      <c r="S11" s="23">
        <f t="shared" si="1"/>
        <v>0</v>
      </c>
      <c r="T11" s="23">
        <f t="shared" si="2"/>
        <v>0</v>
      </c>
      <c r="U11" s="19" t="s">
        <v>60</v>
      </c>
      <c r="V11" s="24">
        <v>42401</v>
      </c>
      <c r="W11" s="19" t="s">
        <v>61</v>
      </c>
      <c r="X11" s="19"/>
      <c r="Y11" s="19" t="s">
        <v>42</v>
      </c>
      <c r="Z11" s="21" t="s">
        <v>43</v>
      </c>
      <c r="AA11" s="25"/>
      <c r="AB11" s="26">
        <v>4</v>
      </c>
      <c r="AC11" s="26" t="s">
        <v>101</v>
      </c>
    </row>
    <row r="12" spans="1:29" ht="260.25" customHeight="1">
      <c r="A12" s="19" t="s">
        <v>75</v>
      </c>
      <c r="B12" s="19" t="s">
        <v>76</v>
      </c>
      <c r="C12" s="19" t="s">
        <v>77</v>
      </c>
      <c r="D12" s="20" t="s">
        <v>54</v>
      </c>
      <c r="E12" s="19" t="s">
        <v>55</v>
      </c>
      <c r="F12" s="44" t="s">
        <v>71</v>
      </c>
      <c r="G12" s="19" t="s">
        <v>57</v>
      </c>
      <c r="H12" s="19" t="s">
        <v>35</v>
      </c>
      <c r="I12" s="19" t="s">
        <v>36</v>
      </c>
      <c r="J12" s="19" t="s">
        <v>58</v>
      </c>
      <c r="K12" s="21">
        <v>1</v>
      </c>
      <c r="L12" s="19" t="s">
        <v>30</v>
      </c>
      <c r="M12" s="19" t="s">
        <v>59</v>
      </c>
      <c r="N12" s="19" t="s">
        <v>44</v>
      </c>
      <c r="O12" s="22">
        <v>1</v>
      </c>
      <c r="P12" s="21" t="s">
        <v>39</v>
      </c>
      <c r="Q12" s="23">
        <v>0</v>
      </c>
      <c r="R12" s="23">
        <f t="shared" si="0"/>
        <v>0</v>
      </c>
      <c r="S12" s="23">
        <f t="shared" si="1"/>
        <v>0</v>
      </c>
      <c r="T12" s="23">
        <f t="shared" si="2"/>
        <v>0</v>
      </c>
      <c r="U12" s="19" t="s">
        <v>60</v>
      </c>
      <c r="V12" s="24">
        <v>42401</v>
      </c>
      <c r="W12" s="19" t="s">
        <v>61</v>
      </c>
      <c r="X12" s="19"/>
      <c r="Y12" s="19" t="s">
        <v>42</v>
      </c>
      <c r="Z12" s="21" t="s">
        <v>43</v>
      </c>
      <c r="AA12" s="25"/>
      <c r="AB12" s="26">
        <v>4</v>
      </c>
      <c r="AC12" s="26" t="s">
        <v>101</v>
      </c>
    </row>
    <row r="13" spans="1:29" ht="246.75" customHeight="1">
      <c r="A13" s="19" t="s">
        <v>78</v>
      </c>
      <c r="B13" s="19" t="s">
        <v>79</v>
      </c>
      <c r="C13" s="19" t="s">
        <v>80</v>
      </c>
      <c r="D13" s="20" t="s">
        <v>54</v>
      </c>
      <c r="E13" s="19" t="s">
        <v>55</v>
      </c>
      <c r="F13" s="44" t="s">
        <v>67</v>
      </c>
      <c r="G13" s="19" t="s">
        <v>57</v>
      </c>
      <c r="H13" s="19" t="s">
        <v>35</v>
      </c>
      <c r="I13" s="19" t="s">
        <v>36</v>
      </c>
      <c r="J13" s="19" t="s">
        <v>58</v>
      </c>
      <c r="K13" s="21">
        <v>1</v>
      </c>
      <c r="L13" s="19" t="s">
        <v>30</v>
      </c>
      <c r="M13" s="19" t="s">
        <v>59</v>
      </c>
      <c r="N13" s="19" t="s">
        <v>44</v>
      </c>
      <c r="O13" s="22">
        <v>1</v>
      </c>
      <c r="P13" s="21" t="s">
        <v>39</v>
      </c>
      <c r="Q13" s="23">
        <v>0</v>
      </c>
      <c r="R13" s="23">
        <f t="shared" si="0"/>
        <v>0</v>
      </c>
      <c r="S13" s="23">
        <f t="shared" si="1"/>
        <v>0</v>
      </c>
      <c r="T13" s="23">
        <f t="shared" si="2"/>
        <v>0</v>
      </c>
      <c r="U13" s="19" t="s">
        <v>60</v>
      </c>
      <c r="V13" s="24">
        <v>42401</v>
      </c>
      <c r="W13" s="19" t="s">
        <v>61</v>
      </c>
      <c r="X13" s="19"/>
      <c r="Y13" s="19" t="s">
        <v>42</v>
      </c>
      <c r="Z13" s="21" t="s">
        <v>43</v>
      </c>
      <c r="AA13" s="25"/>
      <c r="AB13" s="26">
        <v>4</v>
      </c>
      <c r="AC13" s="26" t="s">
        <v>101</v>
      </c>
    </row>
    <row r="14" spans="1:29" ht="42" customHeight="1">
      <c r="A14" s="19"/>
      <c r="B14" s="19"/>
      <c r="C14" s="19"/>
      <c r="D14" s="20"/>
      <c r="E14" s="19"/>
      <c r="F14" s="19"/>
      <c r="G14" s="19"/>
      <c r="H14" s="19"/>
      <c r="I14" s="19"/>
      <c r="J14" s="19"/>
      <c r="K14" s="21"/>
      <c r="L14" s="19"/>
      <c r="M14" s="19" t="s">
        <v>81</v>
      </c>
      <c r="N14" s="19"/>
      <c r="O14" s="22">
        <f>SUM(O5:O13)</f>
        <v>21</v>
      </c>
      <c r="P14" s="21"/>
      <c r="Q14" s="23"/>
      <c r="R14" s="23">
        <f>SUM(R5:R13)</f>
        <v>0</v>
      </c>
      <c r="S14" s="23">
        <f>SUM(S5:S13)</f>
        <v>0</v>
      </c>
      <c r="T14" s="23">
        <f>SUM(T5:T13)</f>
        <v>0</v>
      </c>
      <c r="U14" s="19"/>
      <c r="V14" s="24"/>
      <c r="W14" s="19"/>
      <c r="X14" s="19"/>
      <c r="Y14" s="19"/>
      <c r="Z14" s="21"/>
      <c r="AA14" s="25"/>
      <c r="AB14" s="26"/>
      <c r="AC14" s="26"/>
    </row>
    <row r="15" spans="1:29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8"/>
      <c r="L15" s="27"/>
      <c r="M15" s="27"/>
      <c r="N15" s="27"/>
      <c r="O15" s="29"/>
      <c r="P15" s="28"/>
      <c r="Q15" s="30"/>
      <c r="R15" s="30"/>
      <c r="S15" s="30"/>
      <c r="T15" s="30"/>
      <c r="U15" s="27"/>
      <c r="V15" s="31"/>
      <c r="W15" s="27"/>
      <c r="X15" s="27"/>
      <c r="Y15" s="27"/>
      <c r="Z15" s="28"/>
      <c r="AA15" s="32"/>
      <c r="AB15" s="33"/>
      <c r="AC15" s="33"/>
    </row>
    <row r="16" spans="1:29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5"/>
      <c r="L16" s="34"/>
      <c r="M16" s="34"/>
      <c r="N16" s="34"/>
      <c r="O16" s="36"/>
      <c r="P16" s="35"/>
      <c r="Q16" s="37"/>
      <c r="R16" s="37"/>
      <c r="S16" s="37"/>
      <c r="T16" s="37"/>
      <c r="U16" s="34"/>
      <c r="V16" s="38"/>
      <c r="W16" s="34"/>
      <c r="X16" s="34"/>
      <c r="Y16" s="34"/>
      <c r="Z16" s="35"/>
      <c r="AA16" s="39"/>
      <c r="AB16" s="40"/>
      <c r="AC16" s="40"/>
    </row>
    <row r="17" spans="1:29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5"/>
      <c r="L17" s="34"/>
      <c r="M17" s="34"/>
      <c r="N17" s="34"/>
      <c r="O17" s="36"/>
      <c r="P17" s="35"/>
      <c r="Q17" s="37"/>
      <c r="R17" s="37"/>
      <c r="S17" s="37"/>
      <c r="T17" s="37"/>
      <c r="U17" s="34"/>
      <c r="V17" s="38"/>
      <c r="W17" s="34"/>
      <c r="X17" s="34"/>
      <c r="Y17" s="34"/>
      <c r="Z17" s="35"/>
      <c r="AA17" s="39"/>
      <c r="AB17" s="40"/>
      <c r="AC17" s="40"/>
    </row>
    <row r="18" spans="1:29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5"/>
      <c r="L18" s="34"/>
      <c r="M18" s="34"/>
      <c r="N18" s="34"/>
      <c r="O18" s="36"/>
      <c r="P18" s="35"/>
      <c r="Q18" s="37"/>
      <c r="R18" s="37"/>
      <c r="S18" s="37"/>
      <c r="T18" s="37"/>
      <c r="U18" s="34"/>
      <c r="V18" s="38"/>
      <c r="W18" s="34"/>
      <c r="X18" s="34"/>
      <c r="Y18" s="34"/>
      <c r="Z18" s="35"/>
      <c r="AA18" s="39"/>
      <c r="AB18" s="40"/>
      <c r="AC18" s="40"/>
    </row>
    <row r="19" spans="1:29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5"/>
      <c r="L19" s="34"/>
      <c r="M19" s="34"/>
      <c r="N19" s="34"/>
      <c r="O19" s="36"/>
      <c r="P19" s="35"/>
      <c r="Q19" s="37"/>
      <c r="R19" s="37"/>
      <c r="S19" s="37"/>
      <c r="T19" s="37"/>
      <c r="U19" s="34"/>
      <c r="V19" s="38"/>
      <c r="W19" s="34"/>
      <c r="X19" s="34"/>
      <c r="Y19" s="34"/>
      <c r="Z19" s="35"/>
      <c r="AA19" s="39"/>
      <c r="AB19" s="40"/>
      <c r="AC19" s="40"/>
    </row>
    <row r="20" spans="1:29">
      <c r="A20" s="34"/>
      <c r="B20" s="34"/>
      <c r="C20" s="34"/>
      <c r="D20" s="34"/>
      <c r="E20" s="45"/>
      <c r="F20" s="45"/>
      <c r="G20" s="45"/>
      <c r="H20" s="45"/>
      <c r="I20" s="45"/>
      <c r="J20" s="45"/>
      <c r="K20" s="45" t="s">
        <v>82</v>
      </c>
      <c r="L20" s="45"/>
      <c r="M20" s="45"/>
      <c r="N20" s="45"/>
      <c r="O20" s="46"/>
      <c r="P20" s="47"/>
      <c r="Q20" s="48"/>
      <c r="R20" s="48"/>
      <c r="S20" s="48"/>
      <c r="T20" s="48"/>
      <c r="U20" s="45"/>
      <c r="V20" s="38"/>
      <c r="W20" s="34"/>
      <c r="X20" s="34"/>
      <c r="Y20" s="34"/>
      <c r="Z20" s="35"/>
      <c r="AA20" s="39"/>
      <c r="AB20" s="40"/>
      <c r="AC20" s="40"/>
    </row>
    <row r="21" spans="1:29">
      <c r="A21" s="34"/>
      <c r="B21" s="34"/>
      <c r="C21" s="34"/>
      <c r="D21" s="34"/>
      <c r="E21" s="45"/>
      <c r="F21" s="45"/>
      <c r="G21" s="45"/>
      <c r="H21" s="45"/>
      <c r="I21" s="45"/>
      <c r="J21" s="45"/>
      <c r="K21" s="47"/>
      <c r="L21" s="45"/>
      <c r="M21" s="45"/>
      <c r="N21" s="45"/>
      <c r="O21" s="46"/>
      <c r="P21" s="47"/>
      <c r="Q21" s="48"/>
      <c r="R21" s="48"/>
      <c r="S21" s="48"/>
      <c r="T21" s="48"/>
      <c r="U21" s="45"/>
      <c r="V21" s="38"/>
      <c r="W21" s="34"/>
      <c r="X21" s="34"/>
      <c r="Y21" s="34"/>
      <c r="Z21" s="35"/>
      <c r="AA21" s="39"/>
      <c r="AB21" s="40"/>
      <c r="AC21" s="40"/>
    </row>
    <row r="22" spans="1:29">
      <c r="A22" s="34"/>
      <c r="B22" s="34"/>
      <c r="C22" s="34"/>
      <c r="D22" s="34"/>
      <c r="E22" s="45"/>
      <c r="F22" s="45"/>
      <c r="G22" s="45"/>
      <c r="H22" s="45"/>
      <c r="I22" s="45"/>
      <c r="J22" s="49"/>
      <c r="K22" s="47"/>
      <c r="L22" s="45"/>
      <c r="M22" s="45"/>
      <c r="N22" s="45"/>
      <c r="O22" s="46"/>
      <c r="P22" s="47"/>
      <c r="Q22" s="48"/>
      <c r="R22" s="48"/>
      <c r="S22" s="48"/>
      <c r="T22" s="48"/>
      <c r="U22" s="45"/>
      <c r="V22" s="38"/>
      <c r="W22" s="34"/>
      <c r="X22" s="34"/>
      <c r="Y22" s="34"/>
      <c r="Z22" s="35"/>
      <c r="AA22" s="39"/>
      <c r="AB22" s="40"/>
      <c r="AC22" s="40"/>
    </row>
    <row r="23" spans="1:29">
      <c r="A23" s="34"/>
      <c r="B23" s="34"/>
      <c r="C23" s="34"/>
      <c r="D23" s="34"/>
      <c r="E23" s="45" t="s">
        <v>83</v>
      </c>
      <c r="F23" s="45"/>
      <c r="G23" s="45"/>
      <c r="H23" s="45"/>
      <c r="I23" s="45"/>
      <c r="J23" s="45"/>
      <c r="K23" s="47"/>
      <c r="L23" s="45"/>
      <c r="M23" s="45"/>
      <c r="N23" s="45"/>
      <c r="O23" s="46"/>
      <c r="P23" s="47"/>
      <c r="Q23" s="48"/>
      <c r="R23" s="48" t="s">
        <v>84</v>
      </c>
      <c r="S23" s="48"/>
      <c r="T23" s="48"/>
      <c r="U23" s="45"/>
      <c r="V23" s="38"/>
      <c r="W23" s="34"/>
      <c r="X23" s="34"/>
      <c r="Y23" s="34"/>
      <c r="Z23" s="35"/>
      <c r="AA23" s="39"/>
      <c r="AB23" s="40"/>
      <c r="AC23" s="40"/>
    </row>
    <row r="24" spans="1:29">
      <c r="A24" s="34"/>
      <c r="B24" s="34"/>
      <c r="C24" s="34"/>
      <c r="D24" s="34"/>
      <c r="E24" s="45"/>
      <c r="F24" s="45"/>
      <c r="G24" s="45"/>
      <c r="H24" s="45"/>
      <c r="I24" s="45"/>
      <c r="J24" s="45"/>
      <c r="K24" s="47"/>
      <c r="L24" s="45"/>
      <c r="M24" s="45"/>
      <c r="N24" s="45"/>
      <c r="O24" s="46"/>
      <c r="P24" s="47"/>
      <c r="Q24" s="48"/>
      <c r="R24" s="48"/>
      <c r="S24" s="48"/>
      <c r="T24" s="48"/>
      <c r="U24" s="45"/>
      <c r="V24" s="38"/>
      <c r="W24" s="34"/>
      <c r="X24" s="34"/>
      <c r="Y24" s="34"/>
      <c r="Z24" s="35"/>
      <c r="AA24" s="39"/>
      <c r="AB24" s="40"/>
      <c r="AC24" s="40"/>
    </row>
    <row r="25" spans="1:29">
      <c r="A25" s="34"/>
      <c r="B25" s="34"/>
      <c r="C25" s="34"/>
      <c r="D25" s="34"/>
      <c r="E25" s="45"/>
      <c r="F25" s="45"/>
      <c r="G25" s="45"/>
      <c r="H25" s="45"/>
      <c r="I25" s="45"/>
      <c r="J25" s="45"/>
      <c r="K25" s="47"/>
      <c r="L25" s="45"/>
      <c r="M25" s="45"/>
      <c r="N25" s="45"/>
      <c r="O25" s="46"/>
      <c r="P25" s="47"/>
      <c r="Q25" s="48"/>
      <c r="R25" s="48"/>
      <c r="S25" s="48"/>
      <c r="T25" s="48"/>
      <c r="U25" s="45"/>
      <c r="V25" s="38"/>
      <c r="W25" s="34"/>
      <c r="X25" s="34"/>
      <c r="Y25" s="34"/>
      <c r="Z25" s="35"/>
      <c r="AA25" s="39"/>
      <c r="AB25" s="40"/>
      <c r="AC25" s="40"/>
    </row>
    <row r="26" spans="1:29">
      <c r="A26" s="34"/>
      <c r="B26" s="34"/>
      <c r="C26" s="34"/>
      <c r="D26" s="34"/>
      <c r="E26" s="45"/>
      <c r="F26" s="45"/>
      <c r="G26" s="45"/>
      <c r="H26" s="45"/>
      <c r="I26" s="45"/>
      <c r="J26" s="45"/>
      <c r="K26" s="47"/>
      <c r="L26" s="45"/>
      <c r="M26" s="45"/>
      <c r="N26" s="45"/>
      <c r="O26" s="46"/>
      <c r="P26" s="47"/>
      <c r="Q26" s="48"/>
      <c r="R26" s="48"/>
      <c r="S26" s="48"/>
      <c r="T26" s="48"/>
      <c r="U26" s="45"/>
      <c r="V26" s="38"/>
      <c r="W26" s="34"/>
      <c r="X26" s="34"/>
      <c r="Y26" s="34"/>
      <c r="Z26" s="35"/>
      <c r="AA26" s="39"/>
      <c r="AB26" s="40"/>
      <c r="AC26" s="40"/>
    </row>
    <row r="27" spans="1:29">
      <c r="A27" s="34"/>
      <c r="B27" s="34"/>
      <c r="C27" s="34"/>
      <c r="D27" s="34"/>
      <c r="E27" s="45"/>
      <c r="F27" s="45"/>
      <c r="G27" s="45"/>
      <c r="H27" s="45"/>
      <c r="I27" s="45"/>
      <c r="J27" s="45"/>
      <c r="K27" s="47"/>
      <c r="L27" s="45"/>
      <c r="M27" s="45"/>
      <c r="N27" s="45"/>
      <c r="O27" s="46"/>
      <c r="P27" s="47"/>
      <c r="Q27" s="48"/>
      <c r="R27" s="48"/>
      <c r="S27" s="48"/>
      <c r="T27" s="48"/>
      <c r="U27" s="45"/>
      <c r="V27" s="38"/>
      <c r="W27" s="34"/>
      <c r="X27" s="34"/>
      <c r="Y27" s="34"/>
      <c r="Z27" s="35"/>
      <c r="AA27" s="39"/>
      <c r="AB27" s="40"/>
      <c r="AC27" s="40"/>
    </row>
    <row r="28" spans="1:29">
      <c r="A28" s="34"/>
      <c r="B28" s="34"/>
      <c r="C28" s="34"/>
      <c r="D28" s="34"/>
      <c r="E28" s="45" t="s">
        <v>85</v>
      </c>
      <c r="F28" s="45"/>
      <c r="G28" s="45"/>
      <c r="H28" s="45"/>
      <c r="I28" s="45"/>
      <c r="J28" s="45"/>
      <c r="K28" s="47"/>
      <c r="L28" s="45"/>
      <c r="M28" s="45"/>
      <c r="N28" s="45"/>
      <c r="O28" s="46"/>
      <c r="P28" s="47"/>
      <c r="Q28" s="48"/>
      <c r="R28" s="48" t="s">
        <v>85</v>
      </c>
      <c r="S28" s="48"/>
      <c r="T28" s="48"/>
      <c r="U28" s="45"/>
      <c r="V28" s="38"/>
      <c r="W28" s="34"/>
      <c r="X28" s="34"/>
      <c r="Y28" s="34"/>
      <c r="Z28" s="35"/>
      <c r="AA28" s="39"/>
      <c r="AB28" s="40"/>
      <c r="AC28" s="40"/>
    </row>
    <row r="29" spans="1:29">
      <c r="A29" s="34"/>
      <c r="B29" s="34"/>
      <c r="C29" s="34"/>
      <c r="D29" s="34"/>
      <c r="E29" s="45"/>
      <c r="F29" s="45" t="s">
        <v>86</v>
      </c>
      <c r="G29" s="45"/>
      <c r="H29" s="45"/>
      <c r="I29" s="45"/>
      <c r="J29" s="45"/>
      <c r="K29" s="47"/>
      <c r="L29" s="45"/>
      <c r="M29" s="45"/>
      <c r="N29" s="45"/>
      <c r="O29" s="46"/>
      <c r="P29" s="47"/>
      <c r="Q29" s="48"/>
      <c r="R29" s="48"/>
      <c r="S29" s="48" t="s">
        <v>86</v>
      </c>
      <c r="T29" s="48"/>
      <c r="U29" s="45"/>
      <c r="V29" s="38"/>
      <c r="W29" s="34"/>
      <c r="X29" s="34"/>
      <c r="Y29" s="34"/>
      <c r="Z29" s="35"/>
      <c r="AA29" s="39"/>
      <c r="AB29" s="40"/>
      <c r="AC29" s="40"/>
    </row>
  </sheetData>
  <autoFilter ref="A4:AC4"/>
  <mergeCells count="2">
    <mergeCell ref="C2:Q2"/>
    <mergeCell ref="R2:X2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6665</cp:lastModifiedBy>
  <cp:lastPrinted>2009-02-23T10:25:08Z</cp:lastPrinted>
  <dcterms:created xsi:type="dcterms:W3CDTF">2007-11-07T07:16:05Z</dcterms:created>
  <dcterms:modified xsi:type="dcterms:W3CDTF">2015-07-20T06:56:57Z</dcterms:modified>
</cp:coreProperties>
</file>